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Лист1!$A$1:$M$59</definedName>
  </definedNames>
  <calcPr calcId="152511"/>
</workbook>
</file>

<file path=xl/calcChain.xml><?xml version="1.0" encoding="utf-8"?>
<calcChain xmlns="http://schemas.openxmlformats.org/spreadsheetml/2006/main">
  <c r="G16" i="1" l="1"/>
  <c r="H16" i="1"/>
  <c r="I16" i="1"/>
  <c r="J16" i="1"/>
  <c r="K16" i="1"/>
  <c r="G14" i="1"/>
  <c r="H14" i="1"/>
  <c r="I14" i="1"/>
  <c r="J14" i="1"/>
  <c r="E25" i="1"/>
  <c r="K14" i="1"/>
  <c r="N35" i="1"/>
  <c r="E30" i="1"/>
  <c r="F14" i="1"/>
  <c r="E36" i="1"/>
  <c r="E37" i="1"/>
  <c r="E49" i="1"/>
  <c r="E56" i="1"/>
  <c r="E55" i="1"/>
  <c r="E57" i="1"/>
  <c r="E14" i="1" l="1"/>
  <c r="E35" i="1"/>
  <c r="L57" i="1"/>
  <c r="F19" i="1" l="1"/>
  <c r="K19" i="1"/>
  <c r="J19" i="1"/>
  <c r="I19" i="1"/>
  <c r="H19" i="1"/>
  <c r="G19" i="1"/>
  <c r="L26" i="1"/>
  <c r="K26" i="1"/>
  <c r="J26" i="1"/>
  <c r="I26" i="1"/>
  <c r="H26" i="1"/>
  <c r="G26" i="1"/>
  <c r="F26" i="1"/>
  <c r="G15" i="1"/>
  <c r="G13" i="1" s="1"/>
  <c r="H15" i="1"/>
  <c r="H13" i="1" s="1"/>
  <c r="I15" i="1"/>
  <c r="I13" i="1" s="1"/>
  <c r="J15" i="1"/>
  <c r="J13" i="1" s="1"/>
  <c r="K15" i="1"/>
  <c r="K13" i="1" s="1"/>
  <c r="F15" i="1"/>
  <c r="F16" i="1"/>
  <c r="E17" i="1"/>
  <c r="L27" i="1"/>
  <c r="F38" i="1"/>
  <c r="L38" i="1" s="1"/>
  <c r="L42" i="1"/>
  <c r="K43" i="1"/>
  <c r="J43" i="1"/>
  <c r="I43" i="1"/>
  <c r="H43" i="1"/>
  <c r="G43" i="1"/>
  <c r="F43" i="1"/>
  <c r="E16" i="1" l="1"/>
  <c r="L43" i="1"/>
  <c r="E15" i="1"/>
  <c r="K41" i="1"/>
  <c r="J41" i="1"/>
  <c r="I41" i="1"/>
  <c r="H41" i="1"/>
  <c r="G41" i="1"/>
  <c r="F41" i="1"/>
  <c r="E41" i="1"/>
  <c r="L41" i="1" s="1"/>
  <c r="K54" i="1"/>
  <c r="J54" i="1"/>
  <c r="I54" i="1"/>
  <c r="G54" i="1"/>
  <c r="F13" i="1"/>
  <c r="E13" i="1" s="1"/>
  <c r="F54" i="1" l="1"/>
  <c r="H54" i="1"/>
  <c r="K34" i="1" l="1"/>
  <c r="J34" i="1"/>
  <c r="E54" i="1" l="1"/>
  <c r="H34" i="1" l="1"/>
  <c r="G34" i="1" l="1"/>
  <c r="I34" i="1" l="1"/>
  <c r="F34" i="1"/>
  <c r="E34" i="1" l="1"/>
</calcChain>
</file>

<file path=xl/comments1.xml><?xml version="1.0" encoding="utf-8"?>
<comments xmlns="http://schemas.openxmlformats.org/spreadsheetml/2006/main">
  <authors>
    <author>Автор</author>
  </authors>
  <commentList>
    <comment ref="C19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Площадь парков скверои и объекто озеленения, внутриквартальное благоустройство, детские и спортивные площадки 40112+3589,7+3,8+700+52333+75370+6923+265000+57*150+8500)= 461082 м2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городской сквер с площадью-768 мп. ограждение по улицам Назаргалеева, согласия 1835 мп. Ограждение сквера на Кингисеппа Лазо -141</t>
        </r>
      </text>
    </comment>
  </commentList>
</comments>
</file>

<file path=xl/sharedStrings.xml><?xml version="1.0" encoding="utf-8"?>
<sst xmlns="http://schemas.openxmlformats.org/spreadsheetml/2006/main" count="154" uniqueCount="87">
  <si>
    <t>№</t>
  </si>
  <si>
    <t>Параметры</t>
  </si>
  <si>
    <t>Источник финансирования/ Наименование показателей</t>
  </si>
  <si>
    <t>Единица измерения</t>
  </si>
  <si>
    <t>Базовое значение показателя на начало реализации муниципальной программы /</t>
  </si>
  <si>
    <t>Значение по годам</t>
  </si>
  <si>
    <t>Целевое значение показателя на момент окончания действия муниципальной программы</t>
  </si>
  <si>
    <t>Координатор/ соисполнитель</t>
  </si>
  <si>
    <t>Объём финансирования</t>
  </si>
  <si>
    <t>(год)</t>
  </si>
  <si>
    <t>Всего, в том числе:</t>
  </si>
  <si>
    <t>(тыс. руб.)</t>
  </si>
  <si>
    <t>Управление городского хозяйства</t>
  </si>
  <si>
    <r>
      <t xml:space="preserve"> - </t>
    </r>
    <r>
      <rPr>
        <b/>
        <sz val="8"/>
        <color theme="1"/>
        <rFont val="Times New Roman"/>
        <family val="1"/>
        <charset val="204"/>
      </rPr>
      <t>за счёт средств, предоставленных бюджетом Сургутского района</t>
    </r>
  </si>
  <si>
    <t>- за счёт средств, предоставленных бюджетом ХМАО-Югры</t>
  </si>
  <si>
    <t>Цель программы</t>
  </si>
  <si>
    <t>Создание благоприятной и комфортной среды жизнедеятельности граждан</t>
  </si>
  <si>
    <t>Показатель конечного результата цели программы (ПКР)</t>
  </si>
  <si>
    <r>
      <t>м</t>
    </r>
    <r>
      <rPr>
        <vertAlign val="superscript"/>
        <sz val="8"/>
        <color rgb="FF000000"/>
        <rFont val="Times New Roman"/>
        <family val="1"/>
        <charset val="204"/>
      </rPr>
      <t>2</t>
    </r>
    <r>
      <rPr>
        <sz val="8"/>
        <color rgb="FF000000"/>
        <rFont val="Times New Roman"/>
        <family val="1"/>
        <charset val="204"/>
      </rPr>
      <t xml:space="preserve"> на 1 жителя</t>
    </r>
  </si>
  <si>
    <t>Доля улично-дорожных сетей, обеспеченных освещением в общей протяженности улично-дорожной сети</t>
  </si>
  <si>
    <t>%</t>
  </si>
  <si>
    <t>Доля площадей, очищаемых от мусора</t>
  </si>
  <si>
    <t>1.</t>
  </si>
  <si>
    <t>Задача программы</t>
  </si>
  <si>
    <t>Показатель непосредственного результата по задаче программы (ПНР)</t>
  </si>
  <si>
    <r>
      <t>м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</si>
  <si>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1.1.</t>
  </si>
  <si>
    <t>всего, в том числе:</t>
  </si>
  <si>
    <t xml:space="preserve"> - за счёт средств, предоставленных бюджетом Сургутского района</t>
  </si>
  <si>
    <t>ПНР основного мероприятия</t>
  </si>
  <si>
    <t>шт.</t>
  </si>
  <si>
    <t>2.</t>
  </si>
  <si>
    <t>Содержание в надлежащем состоянии мест захоронения</t>
  </si>
  <si>
    <t>Общая площадь обслуживаемых мест захоронения</t>
  </si>
  <si>
    <t>га</t>
  </si>
  <si>
    <t>2.1.</t>
  </si>
  <si>
    <t>Основное мероприятие: «Мероприятия по организации и содержанию мест захоронения»</t>
  </si>
  <si>
    <t>Количество обслуживаемых объектов</t>
  </si>
  <si>
    <t>шт</t>
  </si>
  <si>
    <t>3.</t>
  </si>
  <si>
    <t>Количество жалоб населения по вопросам состояния элементов благоустройства, спортивных и игровых сооружений</t>
  </si>
  <si>
    <t>ед.</t>
  </si>
  <si>
    <t>3.1.</t>
  </si>
  <si>
    <t>Основное мероприятие: «Прочие мероприятия по благоустройству поселения»</t>
  </si>
  <si>
    <t>Общая протяженность окрашенных ограждений</t>
  </si>
  <si>
    <t xml:space="preserve">погонный метр </t>
  </si>
  <si>
    <t>Количество оформленных к праздникам улиц</t>
  </si>
  <si>
    <t>4.</t>
  </si>
  <si>
    <t>Обеспечение уличного освещения для движения автотранспорта и пешеходов в вечернее и ночное время</t>
  </si>
  <si>
    <t>Доля освещенных улиц от запланированного количества</t>
  </si>
  <si>
    <t>4.1.</t>
  </si>
  <si>
    <t>Основное мероприятие: «Уличное освещение»</t>
  </si>
  <si>
    <t>кВт ч.</t>
  </si>
  <si>
    <t xml:space="preserve">Перечень целевых показателей и программных мероприятий с информацией по финансовому обеспечению
</t>
  </si>
  <si>
    <t xml:space="preserve"> - за счёт средств бюджета города</t>
  </si>
  <si>
    <t>Приложение к муниципальной программе</t>
  </si>
  <si>
    <t xml:space="preserve"> - за счёт средств, предоставленных бюджетом ХМАО-югры</t>
  </si>
  <si>
    <t>Управление городского хозяйства / МУ "Лянторское ХЭУ"</t>
  </si>
  <si>
    <t>МУ "Лянторское ХЭУ"</t>
  </si>
  <si>
    <t>Доля обоснованных жалоб населения по вопросам благоустройства, озеленения, уличного освещения, содержания мест захоронения, детских игровых площадок, малых архитектурных форм, обустройства мест массового отдыха, обращения с животными без владельцев от общего числа жалоб</t>
  </si>
  <si>
    <t>Основное мероприятие: «Содержание объектов благоустройства"</t>
  </si>
  <si>
    <t xml:space="preserve">Содержание и текущее обслуживание существующих объектов благоустройства. </t>
  </si>
  <si>
    <t xml:space="preserve">Площадь обочин вдоль магистральных дорог, подлежащая выкашиванию </t>
  </si>
  <si>
    <t>Количество улиц, по которым проводится ремонт и обслуживание сетей уличного освещения</t>
  </si>
  <si>
    <t>Осуществление мероприятий по обращению с животными без владельцев (в части отлова, транспортирования в приют и возврата животных на прежнее место обитания).</t>
  </si>
  <si>
    <t>Управление городского хозяйства/ МУ "Лянторское ХЭУ"</t>
  </si>
  <si>
    <t>Основное мероприятие: «Обращению с животными без владельцев на территории городского поселения Лянтор"</t>
  </si>
  <si>
    <t xml:space="preserve">Управление городского хозяйства </t>
  </si>
  <si>
    <t>Количество отремонтированных контейнеров для сбора отходов на площадках для сбора твердых коммунальных отходов</t>
  </si>
  <si>
    <t xml:space="preserve">Объем вывезенных отходов, не включающие в себя  ТКО с территории города </t>
  </si>
  <si>
    <t>тн</t>
  </si>
  <si>
    <t>Общее количество обслуживаемых мест (площадок) для сбора твердых коммунальных отходов, расположенных на территории города</t>
  </si>
  <si>
    <t>Количество окрашенных урн и скамеек в парках и скверах города</t>
  </si>
  <si>
    <t>за счёт средств, предоставленных федеральным бюджетом РФ</t>
  </si>
  <si>
    <t>Общая площадь обслуживаемых территорий парков, скверов, иных объектов благоустройства  в зимний и летний периоды период</t>
  </si>
  <si>
    <t xml:space="preserve">Количество потребляемой электроэнергии </t>
  </si>
  <si>
    <t>Площадь благоустроенных, в т.ч. Озелененных, территорий  общего пользования (скверов, парков, площадей, тротуаров, парковок, детских и спортивных площадок)</t>
  </si>
  <si>
    <t xml:space="preserve">Доля обслуживаемых объектов благоустройства от их общего количества </t>
  </si>
  <si>
    <t>Создание зеленых насаждений различного функционального назначения, поддержание в качественном состоянии элементов благоустройства, спортивных и игровых сооружений, обеспечение надлежащего санитарного состояния территории города.</t>
  </si>
  <si>
    <t>Доля рассмотренных жалоб от населения по наличию агрессивных животных без владельцев на территории городского поселения Лянтор</t>
  </si>
  <si>
    <t>голова</t>
  </si>
  <si>
    <t>Количество животных без владельцев, отловленных и транспортированных в приют и обратно из приюта для возврата на прежнее место обитания</t>
  </si>
  <si>
    <t>Общее количество обслуживаемых детских и спортивных площадок</t>
  </si>
  <si>
    <t>Количество устроенных новогодних городков</t>
  </si>
  <si>
    <t>Управление городского хозяйства/</t>
  </si>
  <si>
    <t>Муниципальная программа «Благоустройство и санитарная очистка территории городского поселения Лянтор на 2021-2026 годы»</t>
  </si>
  <si>
    <t>Муниципальная Муниципальная программа «Благоустройство и санитарная очистка территории городского поселения Лянтор на 2021-2026 года» (наименование муниципальной программы)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</si>
</sst>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ill="1"/>
    <xf numFmtId="0" fontId="0" fillId="0" borderId="1" xfId="0" applyFill="1" applyBorder="1"/>
    <xf numFmtId="4" fontId="2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/>
    <xf numFmtId="0" fontId="15" fillId="0" borderId="2" xfId="0" applyFont="1" applyFill="1" applyBorder="1" applyAlignment="1">
      <alignment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9" fillId="0" borderId="0" xfId="0" applyFont="1" applyFill="1"/>
    <xf numFmtId="0" fontId="19" fillId="0" borderId="1" xfId="0" applyFont="1" applyFill="1" applyBorder="1"/>
    <xf numFmtId="0" fontId="12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8" fillId="0" borderId="0" xfId="0" applyFont="1" applyFill="1"/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59"/>
  <sheetViews>
    <sheetView tabSelected="1" topLeftCell="A4" zoomScale="120" zoomScaleNormal="120" workbookViewId="0">
      <pane xSplit="6" ySplit="9" topLeftCell="G55" activePane="bottomRight" state="frozen"/>
      <selection activeCell="A4" sqref="A4"/>
      <selection pane="topRight" activeCell="G4" sqref="G4"/>
      <selection pane="bottomLeft" activeCell="A13" sqref="A13"/>
      <selection pane="bottomRight" activeCell="A59" sqref="A59:XFD59"/>
    </sheetView>
  </sheetViews>
  <sheetFormatPr defaultRowHeight="15" x14ac:dyDescent="0.25"/>
  <cols>
    <col min="1" max="1" width="4" style="1" customWidth="1"/>
    <col min="2" max="2" width="14.42578125" style="1" customWidth="1"/>
    <col min="3" max="3" width="21.7109375" style="1" customWidth="1"/>
    <col min="4" max="4" width="11.28515625" style="1" customWidth="1"/>
    <col min="5" max="5" width="10.5703125" style="1" customWidth="1"/>
    <col min="6" max="6" width="9.5703125" style="1" customWidth="1"/>
    <col min="7" max="7" width="10" style="1" customWidth="1"/>
    <col min="8" max="8" width="9.28515625" style="1" customWidth="1"/>
    <col min="9" max="9" width="8.7109375" style="1" customWidth="1"/>
    <col min="10" max="10" width="8.28515625" style="33" customWidth="1"/>
    <col min="11" max="11" width="8.85546875" style="33" customWidth="1"/>
    <col min="12" max="12" width="11.28515625" style="1" customWidth="1"/>
    <col min="13" max="13" width="13" style="1" customWidth="1"/>
    <col min="14" max="16384" width="9.140625" style="1"/>
  </cols>
  <sheetData>
    <row r="2" spans="1:19" x14ac:dyDescent="0.25">
      <c r="H2" s="50" t="s">
        <v>55</v>
      </c>
      <c r="I2" s="50"/>
      <c r="J2" s="50"/>
      <c r="K2" s="50"/>
      <c r="L2" s="50"/>
      <c r="M2" s="50"/>
    </row>
    <row r="4" spans="1:19" ht="12.75" customHeight="1" x14ac:dyDescent="0.25"/>
    <row r="5" spans="1:19" ht="15" customHeight="1" x14ac:dyDescent="0.25">
      <c r="A5" s="7"/>
      <c r="B5" s="51" t="s">
        <v>53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9" ht="18" customHeight="1" x14ac:dyDescent="0.25">
      <c r="A6" s="52" t="s">
        <v>85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9" x14ac:dyDescent="0.25">
      <c r="A7" s="2"/>
      <c r="B7" s="2"/>
      <c r="C7" s="2"/>
      <c r="D7" s="2"/>
      <c r="E7" s="2"/>
      <c r="F7" s="2"/>
      <c r="G7" s="2"/>
      <c r="H7" s="2"/>
      <c r="I7" s="2"/>
      <c r="J7" s="34"/>
      <c r="K7" s="34"/>
      <c r="L7" s="2"/>
      <c r="M7" s="2"/>
    </row>
    <row r="8" spans="1:19" ht="84" customHeight="1" x14ac:dyDescent="0.25">
      <c r="A8" s="49" t="s">
        <v>0</v>
      </c>
      <c r="B8" s="49" t="s">
        <v>1</v>
      </c>
      <c r="C8" s="49" t="s">
        <v>2</v>
      </c>
      <c r="D8" s="49" t="s">
        <v>3</v>
      </c>
      <c r="E8" s="41" t="s">
        <v>4</v>
      </c>
      <c r="F8" s="53" t="s">
        <v>5</v>
      </c>
      <c r="G8" s="54"/>
      <c r="H8" s="54"/>
      <c r="I8" s="54"/>
      <c r="J8" s="54"/>
      <c r="K8" s="55"/>
      <c r="L8" s="49" t="s">
        <v>6</v>
      </c>
      <c r="M8" s="49" t="s">
        <v>7</v>
      </c>
      <c r="N8" s="8"/>
    </row>
    <row r="9" spans="1:19" x14ac:dyDescent="0.25">
      <c r="A9" s="49"/>
      <c r="B9" s="49"/>
      <c r="C9" s="49"/>
      <c r="D9" s="49"/>
      <c r="E9" s="49" t="s">
        <v>8</v>
      </c>
      <c r="F9" s="56"/>
      <c r="G9" s="57"/>
      <c r="H9" s="57"/>
      <c r="I9" s="57"/>
      <c r="J9" s="57"/>
      <c r="K9" s="58"/>
      <c r="L9" s="49"/>
      <c r="M9" s="49"/>
      <c r="N9" s="8"/>
    </row>
    <row r="10" spans="1:19" x14ac:dyDescent="0.25">
      <c r="A10" s="49"/>
      <c r="B10" s="49"/>
      <c r="C10" s="49"/>
      <c r="D10" s="49"/>
      <c r="E10" s="49"/>
      <c r="F10" s="59"/>
      <c r="G10" s="60"/>
      <c r="H10" s="60"/>
      <c r="I10" s="60"/>
      <c r="J10" s="60"/>
      <c r="K10" s="61"/>
      <c r="L10" s="49"/>
      <c r="M10" s="49"/>
      <c r="N10" s="8"/>
    </row>
    <row r="11" spans="1:19" ht="12" customHeight="1" x14ac:dyDescent="0.25">
      <c r="A11" s="49"/>
      <c r="B11" s="49"/>
      <c r="C11" s="49"/>
      <c r="D11" s="49"/>
      <c r="E11" s="49"/>
      <c r="F11" s="41">
        <v>2021</v>
      </c>
      <c r="G11" s="41">
        <v>2022</v>
      </c>
      <c r="H11" s="41">
        <v>2023</v>
      </c>
      <c r="I11" s="41">
        <v>2024</v>
      </c>
      <c r="J11" s="41">
        <v>2025</v>
      </c>
      <c r="K11" s="41">
        <v>2026</v>
      </c>
      <c r="L11" s="49"/>
      <c r="M11" s="49"/>
      <c r="N11" s="8"/>
    </row>
    <row r="12" spans="1:19" x14ac:dyDescent="0.25">
      <c r="A12" s="49"/>
      <c r="B12" s="49"/>
      <c r="C12" s="49"/>
      <c r="D12" s="49"/>
      <c r="E12" s="9"/>
      <c r="F12" s="41" t="s">
        <v>9</v>
      </c>
      <c r="G12" s="41" t="s">
        <v>9</v>
      </c>
      <c r="H12" s="41" t="s">
        <v>9</v>
      </c>
      <c r="I12" s="41" t="s">
        <v>9</v>
      </c>
      <c r="J12" s="21" t="s">
        <v>9</v>
      </c>
      <c r="K12" s="21" t="s">
        <v>9</v>
      </c>
      <c r="L12" s="49"/>
      <c r="M12" s="49"/>
      <c r="N12" s="8"/>
    </row>
    <row r="13" spans="1:19" x14ac:dyDescent="0.25">
      <c r="A13" s="47"/>
      <c r="B13" s="48" t="s">
        <v>86</v>
      </c>
      <c r="C13" s="41" t="s">
        <v>10</v>
      </c>
      <c r="D13" s="41" t="s">
        <v>11</v>
      </c>
      <c r="E13" s="3">
        <f>SUM(F13:K13)+0.01</f>
        <v>145987.41900000002</v>
      </c>
      <c r="F13" s="3">
        <f>SUM(F14:F17)</f>
        <v>22765.851000000002</v>
      </c>
      <c r="G13" s="3">
        <f t="shared" ref="G13:K13" si="0">SUM(G14:G17)</f>
        <v>23348.038</v>
      </c>
      <c r="H13" s="3">
        <f t="shared" si="0"/>
        <v>24968.380000000005</v>
      </c>
      <c r="I13" s="3">
        <f t="shared" si="0"/>
        <v>24968.380000000005</v>
      </c>
      <c r="J13" s="3">
        <f t="shared" si="0"/>
        <v>24968.380000000005</v>
      </c>
      <c r="K13" s="3">
        <f t="shared" si="0"/>
        <v>24968.380000000005</v>
      </c>
      <c r="L13" s="10"/>
      <c r="M13" s="62" t="s">
        <v>57</v>
      </c>
      <c r="N13" s="8"/>
    </row>
    <row r="14" spans="1:19" ht="24.75" customHeight="1" x14ac:dyDescent="0.25">
      <c r="A14" s="47"/>
      <c r="B14" s="48"/>
      <c r="C14" s="40" t="s">
        <v>54</v>
      </c>
      <c r="D14" s="41" t="s">
        <v>11</v>
      </c>
      <c r="E14" s="3">
        <f>SUM(F14:K14)+0.01</f>
        <v>145706.48300000004</v>
      </c>
      <c r="F14" s="3">
        <f>F30+F25+F35+F49+F55</f>
        <v>22484.915000000001</v>
      </c>
      <c r="G14" s="3">
        <f t="shared" ref="G14:J14" si="1">G30+G25+G35+G49+G55</f>
        <v>23348.038</v>
      </c>
      <c r="H14" s="3">
        <f t="shared" si="1"/>
        <v>24968.380000000005</v>
      </c>
      <c r="I14" s="3">
        <f t="shared" si="1"/>
        <v>24968.380000000005</v>
      </c>
      <c r="J14" s="3">
        <f t="shared" si="1"/>
        <v>24968.380000000005</v>
      </c>
      <c r="K14" s="3">
        <f t="shared" ref="K14" si="2">K30+K25+K35+K49+K55</f>
        <v>24968.380000000005</v>
      </c>
      <c r="L14" s="10"/>
      <c r="M14" s="63"/>
      <c r="N14" s="8"/>
      <c r="O14" s="8"/>
      <c r="P14" s="8"/>
      <c r="Q14" s="8"/>
      <c r="R14" s="8"/>
      <c r="S14" s="8"/>
    </row>
    <row r="15" spans="1:19" ht="42" x14ac:dyDescent="0.25">
      <c r="A15" s="47"/>
      <c r="B15" s="48"/>
      <c r="C15" s="40" t="s">
        <v>13</v>
      </c>
      <c r="D15" s="41" t="s">
        <v>11</v>
      </c>
      <c r="E15" s="3">
        <f t="shared" ref="E15:E17" si="3">SUM(F15:K15)</f>
        <v>0</v>
      </c>
      <c r="F15" s="3">
        <f>F36</f>
        <v>0</v>
      </c>
      <c r="G15" s="3">
        <f t="shared" ref="G15:K15" si="4">G36</f>
        <v>0</v>
      </c>
      <c r="H15" s="3">
        <f t="shared" si="4"/>
        <v>0</v>
      </c>
      <c r="I15" s="3">
        <f t="shared" si="4"/>
        <v>0</v>
      </c>
      <c r="J15" s="3">
        <f t="shared" si="4"/>
        <v>0</v>
      </c>
      <c r="K15" s="3">
        <f t="shared" si="4"/>
        <v>0</v>
      </c>
      <c r="L15" s="10"/>
      <c r="M15" s="63"/>
      <c r="N15" s="8"/>
      <c r="O15" s="8"/>
      <c r="P15" s="8"/>
      <c r="Q15" s="8"/>
      <c r="R15" s="8"/>
      <c r="S15" s="8"/>
    </row>
    <row r="16" spans="1:19" ht="31.5" x14ac:dyDescent="0.25">
      <c r="A16" s="47"/>
      <c r="B16" s="48"/>
      <c r="C16" s="11" t="s">
        <v>14</v>
      </c>
      <c r="D16" s="18" t="s">
        <v>11</v>
      </c>
      <c r="E16" s="3">
        <f t="shared" si="3"/>
        <v>280.93599999999998</v>
      </c>
      <c r="F16" s="3">
        <f t="shared" ref="F16:K16" si="5">F37+F56</f>
        <v>280.93599999999998</v>
      </c>
      <c r="G16" s="3">
        <f t="shared" si="5"/>
        <v>0</v>
      </c>
      <c r="H16" s="3">
        <f t="shared" si="5"/>
        <v>0</v>
      </c>
      <c r="I16" s="3">
        <f t="shared" si="5"/>
        <v>0</v>
      </c>
      <c r="J16" s="3">
        <f t="shared" si="5"/>
        <v>0</v>
      </c>
      <c r="K16" s="3">
        <f t="shared" si="5"/>
        <v>0</v>
      </c>
      <c r="L16" s="10"/>
      <c r="M16" s="63"/>
      <c r="N16" s="8"/>
      <c r="O16" s="39"/>
      <c r="P16" s="39"/>
    </row>
    <row r="17" spans="1:14" ht="42" x14ac:dyDescent="0.25">
      <c r="A17" s="47"/>
      <c r="B17" s="48"/>
      <c r="C17" s="11" t="s">
        <v>73</v>
      </c>
      <c r="D17" s="18" t="s">
        <v>11</v>
      </c>
      <c r="E17" s="3">
        <f t="shared" si="3"/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10"/>
      <c r="M17" s="64"/>
      <c r="N17" s="8"/>
    </row>
    <row r="18" spans="1:14" x14ac:dyDescent="0.25">
      <c r="A18" s="12"/>
      <c r="B18" s="40" t="s">
        <v>15</v>
      </c>
      <c r="C18" s="48" t="s">
        <v>16</v>
      </c>
      <c r="D18" s="48"/>
      <c r="E18" s="48"/>
      <c r="F18" s="48"/>
      <c r="G18" s="48"/>
      <c r="H18" s="48"/>
      <c r="I18" s="48"/>
      <c r="J18" s="48"/>
      <c r="K18" s="48"/>
      <c r="L18" s="48"/>
      <c r="M18" s="13"/>
      <c r="N18" s="8"/>
    </row>
    <row r="19" spans="1:14" ht="81.75" customHeight="1" x14ac:dyDescent="0.25">
      <c r="A19" s="12"/>
      <c r="B19" s="32" t="s">
        <v>17</v>
      </c>
      <c r="C19" s="31" t="s">
        <v>76</v>
      </c>
      <c r="D19" s="31" t="s">
        <v>18</v>
      </c>
      <c r="E19" s="31">
        <v>13</v>
      </c>
      <c r="F19" s="4">
        <f>560000/43859</f>
        <v>12.768188969196745</v>
      </c>
      <c r="G19" s="4">
        <f t="shared" ref="G19:K19" si="6">560000/43600</f>
        <v>12.844036697247706</v>
      </c>
      <c r="H19" s="4">
        <f t="shared" si="6"/>
        <v>12.844036697247706</v>
      </c>
      <c r="I19" s="4">
        <f t="shared" si="6"/>
        <v>12.844036697247706</v>
      </c>
      <c r="J19" s="4">
        <f t="shared" si="6"/>
        <v>12.844036697247706</v>
      </c>
      <c r="K19" s="4">
        <f t="shared" si="6"/>
        <v>12.844036697247706</v>
      </c>
      <c r="L19" s="31">
        <v>13</v>
      </c>
      <c r="M19" s="13"/>
      <c r="N19" s="8"/>
    </row>
    <row r="20" spans="1:14" ht="56.25" x14ac:dyDescent="0.25">
      <c r="A20" s="25"/>
      <c r="B20" s="43" t="s">
        <v>17</v>
      </c>
      <c r="C20" s="44" t="s">
        <v>19</v>
      </c>
      <c r="D20" s="44" t="s">
        <v>20</v>
      </c>
      <c r="E20" s="44">
        <v>57</v>
      </c>
      <c r="F20" s="44">
        <v>57</v>
      </c>
      <c r="G20" s="44">
        <v>57</v>
      </c>
      <c r="H20" s="44">
        <v>57</v>
      </c>
      <c r="I20" s="44">
        <v>57</v>
      </c>
      <c r="J20" s="44">
        <v>57</v>
      </c>
      <c r="K20" s="44">
        <v>57</v>
      </c>
      <c r="L20" s="44">
        <v>57</v>
      </c>
      <c r="M20" s="13"/>
      <c r="N20" s="8"/>
    </row>
    <row r="21" spans="1:14" ht="45" x14ac:dyDescent="0.25">
      <c r="A21" s="25"/>
      <c r="B21" s="43" t="s">
        <v>17</v>
      </c>
      <c r="C21" s="44" t="s">
        <v>21</v>
      </c>
      <c r="D21" s="44" t="s">
        <v>20</v>
      </c>
      <c r="E21" s="44">
        <v>100</v>
      </c>
      <c r="F21" s="44">
        <v>100</v>
      </c>
      <c r="G21" s="44">
        <v>100</v>
      </c>
      <c r="H21" s="44">
        <v>100</v>
      </c>
      <c r="I21" s="44">
        <v>100</v>
      </c>
      <c r="J21" s="44">
        <v>100</v>
      </c>
      <c r="K21" s="44">
        <v>100</v>
      </c>
      <c r="L21" s="44">
        <v>100</v>
      </c>
      <c r="M21" s="13"/>
      <c r="N21" s="8"/>
    </row>
    <row r="22" spans="1:14" ht="129" customHeight="1" x14ac:dyDescent="0.25">
      <c r="A22" s="14"/>
      <c r="B22" s="32" t="s">
        <v>17</v>
      </c>
      <c r="C22" s="31" t="s">
        <v>59</v>
      </c>
      <c r="D22" s="31" t="s">
        <v>20</v>
      </c>
      <c r="E22" s="44">
        <v>8</v>
      </c>
      <c r="F22" s="44">
        <v>8</v>
      </c>
      <c r="G22" s="44">
        <v>8</v>
      </c>
      <c r="H22" s="44">
        <v>7</v>
      </c>
      <c r="I22" s="44">
        <v>7</v>
      </c>
      <c r="J22" s="44">
        <v>7</v>
      </c>
      <c r="K22" s="44">
        <v>6</v>
      </c>
      <c r="L22" s="44">
        <v>6</v>
      </c>
      <c r="M22" s="13"/>
      <c r="N22" s="8"/>
    </row>
    <row r="23" spans="1:14" ht="23.25" customHeight="1" x14ac:dyDescent="0.25">
      <c r="A23" s="15" t="s">
        <v>22</v>
      </c>
      <c r="B23" s="40" t="s">
        <v>23</v>
      </c>
      <c r="C23" s="48" t="s">
        <v>61</v>
      </c>
      <c r="D23" s="48"/>
      <c r="E23" s="48"/>
      <c r="F23" s="48"/>
      <c r="G23" s="48"/>
      <c r="H23" s="48"/>
      <c r="I23" s="48"/>
      <c r="J23" s="48"/>
      <c r="K23" s="48"/>
      <c r="L23" s="48"/>
      <c r="M23" s="13"/>
      <c r="N23" s="8"/>
    </row>
    <row r="24" spans="1:14" ht="56.25" x14ac:dyDescent="0.25">
      <c r="A24" s="14"/>
      <c r="B24" s="32" t="s">
        <v>24</v>
      </c>
      <c r="C24" s="31" t="s">
        <v>77</v>
      </c>
      <c r="D24" s="31" t="s">
        <v>20</v>
      </c>
      <c r="E24" s="4">
        <v>100</v>
      </c>
      <c r="F24" s="4">
        <v>100</v>
      </c>
      <c r="G24" s="4">
        <v>100</v>
      </c>
      <c r="H24" s="4">
        <v>100</v>
      </c>
      <c r="I24" s="4">
        <v>100</v>
      </c>
      <c r="J24" s="4">
        <v>100</v>
      </c>
      <c r="K24" s="4">
        <v>100</v>
      </c>
      <c r="L24" s="4">
        <v>100</v>
      </c>
      <c r="M24" s="13"/>
      <c r="N24" s="8"/>
    </row>
    <row r="25" spans="1:14" ht="58.5" customHeight="1" x14ac:dyDescent="0.25">
      <c r="A25" s="20" t="s">
        <v>26</v>
      </c>
      <c r="B25" s="31" t="s">
        <v>60</v>
      </c>
      <c r="C25" s="11" t="s">
        <v>54</v>
      </c>
      <c r="D25" s="11" t="s">
        <v>11</v>
      </c>
      <c r="E25" s="5">
        <f>SUM(F25:K25)</f>
        <v>50957.137000000002</v>
      </c>
      <c r="F25" s="5">
        <v>7415.5029999999997</v>
      </c>
      <c r="G25" s="5">
        <v>8212.9740000000002</v>
      </c>
      <c r="H25" s="5">
        <v>8832.1650000000009</v>
      </c>
      <c r="I25" s="5">
        <v>8832.1650000000009</v>
      </c>
      <c r="J25" s="5">
        <v>8832.1650000000009</v>
      </c>
      <c r="K25" s="5">
        <v>8832.1650000000009</v>
      </c>
      <c r="L25" s="16"/>
      <c r="M25" s="31" t="s">
        <v>84</v>
      </c>
      <c r="N25" s="8"/>
    </row>
    <row r="26" spans="1:14" ht="76.5" customHeight="1" x14ac:dyDescent="0.25">
      <c r="A26" s="14"/>
      <c r="B26" s="32" t="s">
        <v>29</v>
      </c>
      <c r="C26" s="31" t="s">
        <v>74</v>
      </c>
      <c r="D26" s="31" t="s">
        <v>25</v>
      </c>
      <c r="E26" s="4">
        <v>13780</v>
      </c>
      <c r="F26" s="4">
        <f>40112+3589.7+3.8+700+52333+75370+6923</f>
        <v>179031.5</v>
      </c>
      <c r="G26" s="4">
        <f t="shared" ref="G26:K26" si="7">40112+3589.7+3.8+700+52333+75370+6923</f>
        <v>179031.5</v>
      </c>
      <c r="H26" s="4">
        <f t="shared" si="7"/>
        <v>179031.5</v>
      </c>
      <c r="I26" s="4">
        <f t="shared" si="7"/>
        <v>179031.5</v>
      </c>
      <c r="J26" s="4">
        <f t="shared" si="7"/>
        <v>179031.5</v>
      </c>
      <c r="K26" s="4">
        <f t="shared" si="7"/>
        <v>179031.5</v>
      </c>
      <c r="L26" s="4">
        <f>40112+3589.7+3.8+700+52333+75370+6923</f>
        <v>179031.5</v>
      </c>
      <c r="M26" s="30"/>
      <c r="N26" s="8"/>
    </row>
    <row r="27" spans="1:14" ht="33.75" x14ac:dyDescent="0.25">
      <c r="A27" s="14"/>
      <c r="B27" s="32" t="s">
        <v>29</v>
      </c>
      <c r="C27" s="31" t="s">
        <v>62</v>
      </c>
      <c r="D27" s="31" t="s">
        <v>34</v>
      </c>
      <c r="E27" s="36">
        <v>8.5</v>
      </c>
      <c r="F27" s="36">
        <v>8.5</v>
      </c>
      <c r="G27" s="36">
        <v>8.5</v>
      </c>
      <c r="H27" s="36">
        <v>8.5</v>
      </c>
      <c r="I27" s="36">
        <v>8.5</v>
      </c>
      <c r="J27" s="36">
        <v>8.5</v>
      </c>
      <c r="K27" s="36">
        <v>8.5</v>
      </c>
      <c r="L27" s="4">
        <f>SUM(F27:K27)</f>
        <v>51</v>
      </c>
      <c r="M27" s="31"/>
      <c r="N27" s="8"/>
    </row>
    <row r="28" spans="1:14" ht="21" x14ac:dyDescent="0.25">
      <c r="A28" s="15" t="s">
        <v>31</v>
      </c>
      <c r="B28" s="40" t="s">
        <v>23</v>
      </c>
      <c r="C28" s="48" t="s">
        <v>32</v>
      </c>
      <c r="D28" s="48"/>
      <c r="E28" s="48"/>
      <c r="F28" s="48"/>
      <c r="G28" s="48"/>
      <c r="H28" s="48"/>
      <c r="I28" s="48"/>
      <c r="J28" s="48"/>
      <c r="K28" s="48"/>
      <c r="L28" s="48"/>
      <c r="M28" s="13"/>
      <c r="N28" s="8"/>
    </row>
    <row r="29" spans="1:14" ht="56.25" x14ac:dyDescent="0.25">
      <c r="A29" s="14"/>
      <c r="B29" s="32" t="s">
        <v>24</v>
      </c>
      <c r="C29" s="31" t="s">
        <v>33</v>
      </c>
      <c r="D29" s="31" t="s">
        <v>34</v>
      </c>
      <c r="E29" s="44">
        <v>8.31</v>
      </c>
      <c r="F29" s="44">
        <v>8.31</v>
      </c>
      <c r="G29" s="44">
        <v>8.31</v>
      </c>
      <c r="H29" s="44">
        <v>8.31</v>
      </c>
      <c r="I29" s="44">
        <v>8.31</v>
      </c>
      <c r="J29" s="44">
        <v>8.31</v>
      </c>
      <c r="K29" s="44">
        <v>8.31</v>
      </c>
      <c r="L29" s="31">
        <v>8.31</v>
      </c>
      <c r="M29" s="69" t="s">
        <v>58</v>
      </c>
      <c r="N29" s="8"/>
    </row>
    <row r="30" spans="1:14" ht="67.5" x14ac:dyDescent="0.25">
      <c r="A30" s="17" t="s">
        <v>35</v>
      </c>
      <c r="B30" s="31" t="s">
        <v>36</v>
      </c>
      <c r="C30" s="11" t="s">
        <v>54</v>
      </c>
      <c r="D30" s="41" t="s">
        <v>11</v>
      </c>
      <c r="E30" s="23">
        <f>SUM(F30:K30)</f>
        <v>2698.1809999999996</v>
      </c>
      <c r="F30" s="23">
        <v>449.28100000000001</v>
      </c>
      <c r="G30" s="23">
        <v>449.78</v>
      </c>
      <c r="H30" s="23">
        <v>449.78</v>
      </c>
      <c r="I30" s="23">
        <v>449.78</v>
      </c>
      <c r="J30" s="23">
        <v>449.78</v>
      </c>
      <c r="K30" s="23">
        <v>449.78</v>
      </c>
      <c r="L30" s="35"/>
      <c r="M30" s="70"/>
      <c r="N30" s="8">
        <v>433.99</v>
      </c>
    </row>
    <row r="31" spans="1:14" ht="35.25" customHeight="1" x14ac:dyDescent="0.25">
      <c r="A31" s="14"/>
      <c r="B31" s="32" t="s">
        <v>29</v>
      </c>
      <c r="C31" s="31" t="s">
        <v>37</v>
      </c>
      <c r="D31" s="31" t="s">
        <v>38</v>
      </c>
      <c r="E31" s="31">
        <v>2</v>
      </c>
      <c r="F31" s="31">
        <v>2</v>
      </c>
      <c r="G31" s="31">
        <v>2</v>
      </c>
      <c r="H31" s="31">
        <v>2</v>
      </c>
      <c r="I31" s="31">
        <v>2</v>
      </c>
      <c r="J31" s="6">
        <v>2</v>
      </c>
      <c r="K31" s="6">
        <v>2</v>
      </c>
      <c r="L31" s="31">
        <v>2</v>
      </c>
      <c r="M31" s="71"/>
      <c r="N31" s="8"/>
    </row>
    <row r="32" spans="1:14" ht="22.5" customHeight="1" x14ac:dyDescent="0.25">
      <c r="A32" s="15" t="s">
        <v>39</v>
      </c>
      <c r="B32" s="40" t="s">
        <v>23</v>
      </c>
      <c r="C32" s="48" t="s">
        <v>78</v>
      </c>
      <c r="D32" s="48"/>
      <c r="E32" s="48"/>
      <c r="F32" s="48"/>
      <c r="G32" s="48"/>
      <c r="H32" s="48"/>
      <c r="I32" s="48"/>
      <c r="J32" s="48"/>
      <c r="K32" s="48"/>
      <c r="L32" s="48"/>
      <c r="M32" s="13"/>
      <c r="N32" s="8"/>
    </row>
    <row r="33" spans="1:16" ht="93.75" customHeight="1" x14ac:dyDescent="0.25">
      <c r="A33" s="14"/>
      <c r="B33" s="32" t="s">
        <v>24</v>
      </c>
      <c r="C33" s="31" t="s">
        <v>40</v>
      </c>
      <c r="D33" s="31" t="s">
        <v>41</v>
      </c>
      <c r="E33" s="44">
        <v>4</v>
      </c>
      <c r="F33" s="44">
        <v>4</v>
      </c>
      <c r="G33" s="44">
        <v>4</v>
      </c>
      <c r="H33" s="44">
        <v>4</v>
      </c>
      <c r="I33" s="44">
        <v>3</v>
      </c>
      <c r="J33" s="44">
        <v>3</v>
      </c>
      <c r="K33" s="44">
        <v>3</v>
      </c>
      <c r="L33" s="44">
        <v>3</v>
      </c>
      <c r="M33" s="13"/>
      <c r="N33" s="8"/>
    </row>
    <row r="34" spans="1:16" s="27" customFormat="1" ht="21" customHeight="1" x14ac:dyDescent="0.25">
      <c r="A34" s="75" t="s">
        <v>42</v>
      </c>
      <c r="B34" s="72" t="s">
        <v>43</v>
      </c>
      <c r="C34" s="21" t="s">
        <v>27</v>
      </c>
      <c r="D34" s="21" t="s">
        <v>11</v>
      </c>
      <c r="E34" s="22">
        <f>SUM(E35:E36)</f>
        <v>25021.840999999993</v>
      </c>
      <c r="F34" s="22">
        <f>SUM(F35:F36)</f>
        <v>4074.0419999999999</v>
      </c>
      <c r="G34" s="22">
        <f>G35+G36</f>
        <v>4139.1949999999997</v>
      </c>
      <c r="H34" s="22">
        <f>H35+H36+H37</f>
        <v>4202.1509999999998</v>
      </c>
      <c r="I34" s="22">
        <f>SUM(I35:I36)</f>
        <v>4202.1509999999998</v>
      </c>
      <c r="J34" s="22">
        <f>SUM(J35:J36)</f>
        <v>4202.1509999999998</v>
      </c>
      <c r="K34" s="22">
        <f>SUM(K35:K36)</f>
        <v>4202.1509999999998</v>
      </c>
      <c r="L34" s="44"/>
      <c r="M34" s="72" t="s">
        <v>57</v>
      </c>
      <c r="N34" s="26"/>
    </row>
    <row r="35" spans="1:16" s="27" customFormat="1" ht="27.75" customHeight="1" x14ac:dyDescent="0.25">
      <c r="A35" s="76"/>
      <c r="B35" s="73"/>
      <c r="C35" s="42" t="s">
        <v>54</v>
      </c>
      <c r="D35" s="21" t="s">
        <v>11</v>
      </c>
      <c r="E35" s="23">
        <f>SUM(F35:K35)</f>
        <v>25021.840999999993</v>
      </c>
      <c r="F35" s="23">
        <v>4074.0419999999999</v>
      </c>
      <c r="G35" s="23">
        <v>4139.1949999999997</v>
      </c>
      <c r="H35" s="23">
        <v>4202.1509999999998</v>
      </c>
      <c r="I35" s="23">
        <v>4202.1509999999998</v>
      </c>
      <c r="J35" s="23">
        <v>4202.1509999999998</v>
      </c>
      <c r="K35" s="23">
        <v>4202.1509999999998</v>
      </c>
      <c r="L35" s="44"/>
      <c r="M35" s="73"/>
      <c r="N35" s="26">
        <f>1621.79+2219.35</f>
        <v>3841.14</v>
      </c>
    </row>
    <row r="36" spans="1:16" s="27" customFormat="1" ht="58.5" customHeight="1" x14ac:dyDescent="0.25">
      <c r="A36" s="76"/>
      <c r="B36" s="73"/>
      <c r="C36" s="42" t="s">
        <v>28</v>
      </c>
      <c r="D36" s="21" t="s">
        <v>11</v>
      </c>
      <c r="E36" s="23">
        <f t="shared" ref="E36:E37" si="8">SUM(F36:K36)</f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44"/>
      <c r="M36" s="73"/>
      <c r="N36" s="26"/>
    </row>
    <row r="37" spans="1:16" s="27" customFormat="1" ht="58.5" customHeight="1" x14ac:dyDescent="0.25">
      <c r="A37" s="77"/>
      <c r="B37" s="74"/>
      <c r="C37" s="42" t="s">
        <v>56</v>
      </c>
      <c r="D37" s="21" t="s">
        <v>11</v>
      </c>
      <c r="E37" s="23">
        <f t="shared" si="8"/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44"/>
      <c r="M37" s="74"/>
      <c r="N37" s="26"/>
    </row>
    <row r="38" spans="1:16" ht="49.5" customHeight="1" x14ac:dyDescent="0.25">
      <c r="A38" s="14"/>
      <c r="B38" s="32" t="s">
        <v>29</v>
      </c>
      <c r="C38" s="31" t="s">
        <v>44</v>
      </c>
      <c r="D38" s="31" t="s">
        <v>45</v>
      </c>
      <c r="E38" s="44">
        <v>768</v>
      </c>
      <c r="F38" s="44">
        <f>141</f>
        <v>141</v>
      </c>
      <c r="G38" s="44">
        <v>1835</v>
      </c>
      <c r="H38" s="44">
        <v>768</v>
      </c>
      <c r="I38" s="44">
        <v>141</v>
      </c>
      <c r="J38" s="44">
        <v>1835</v>
      </c>
      <c r="K38" s="44">
        <v>768</v>
      </c>
      <c r="L38" s="31">
        <f>SUM(F38:K38)</f>
        <v>5488</v>
      </c>
      <c r="M38" s="81" t="s">
        <v>67</v>
      </c>
      <c r="N38" s="8"/>
    </row>
    <row r="39" spans="1:16" ht="36" customHeight="1" x14ac:dyDescent="0.25">
      <c r="A39" s="14"/>
      <c r="B39" s="32" t="s">
        <v>29</v>
      </c>
      <c r="C39" s="31" t="s">
        <v>72</v>
      </c>
      <c r="D39" s="31" t="s">
        <v>30</v>
      </c>
      <c r="E39" s="31">
        <v>196</v>
      </c>
      <c r="F39" s="31">
        <v>129</v>
      </c>
      <c r="G39" s="31">
        <v>196</v>
      </c>
      <c r="H39" s="31">
        <v>196</v>
      </c>
      <c r="I39" s="31">
        <v>196</v>
      </c>
      <c r="J39" s="31">
        <v>196</v>
      </c>
      <c r="K39" s="31">
        <v>196</v>
      </c>
      <c r="L39" s="31">
        <v>196</v>
      </c>
      <c r="M39" s="83"/>
      <c r="N39" s="8"/>
    </row>
    <row r="40" spans="1:16" ht="42.75" customHeight="1" x14ac:dyDescent="0.25">
      <c r="A40" s="14"/>
      <c r="B40" s="32" t="s">
        <v>29</v>
      </c>
      <c r="C40" s="31" t="s">
        <v>82</v>
      </c>
      <c r="D40" s="31" t="s">
        <v>41</v>
      </c>
      <c r="E40" s="31">
        <v>52</v>
      </c>
      <c r="F40" s="31">
        <v>52</v>
      </c>
      <c r="G40" s="31">
        <v>52</v>
      </c>
      <c r="H40" s="31">
        <v>52</v>
      </c>
      <c r="I40" s="31">
        <v>52</v>
      </c>
      <c r="J40" s="31">
        <v>52</v>
      </c>
      <c r="K40" s="31">
        <v>52</v>
      </c>
      <c r="L40" s="31">
        <v>52</v>
      </c>
      <c r="M40" s="30" t="s">
        <v>58</v>
      </c>
      <c r="N40" s="8"/>
    </row>
    <row r="41" spans="1:16" ht="96.75" customHeight="1" x14ac:dyDescent="0.25">
      <c r="A41" s="14"/>
      <c r="B41" s="32" t="s">
        <v>29</v>
      </c>
      <c r="C41" s="31" t="s">
        <v>68</v>
      </c>
      <c r="D41" s="31" t="s">
        <v>30</v>
      </c>
      <c r="E41" s="31">
        <f>407+25+11</f>
        <v>443</v>
      </c>
      <c r="F41" s="31">
        <f t="shared" ref="F41:K41" si="9">407+25+11</f>
        <v>443</v>
      </c>
      <c r="G41" s="31">
        <f t="shared" si="9"/>
        <v>443</v>
      </c>
      <c r="H41" s="31">
        <f t="shared" si="9"/>
        <v>443</v>
      </c>
      <c r="I41" s="31">
        <f t="shared" si="9"/>
        <v>443</v>
      </c>
      <c r="J41" s="31">
        <f t="shared" si="9"/>
        <v>443</v>
      </c>
      <c r="K41" s="31">
        <f t="shared" si="9"/>
        <v>443</v>
      </c>
      <c r="L41" s="31">
        <f>E41</f>
        <v>443</v>
      </c>
      <c r="M41" s="81" t="s">
        <v>67</v>
      </c>
      <c r="N41" s="8"/>
    </row>
    <row r="42" spans="1:16" ht="96.75" customHeight="1" x14ac:dyDescent="0.25">
      <c r="A42" s="14"/>
      <c r="B42" s="32" t="s">
        <v>29</v>
      </c>
      <c r="C42" s="31" t="s">
        <v>71</v>
      </c>
      <c r="D42" s="31" t="s">
        <v>30</v>
      </c>
      <c r="E42" s="31">
        <v>137</v>
      </c>
      <c r="F42" s="31">
        <v>137</v>
      </c>
      <c r="G42" s="31">
        <v>137</v>
      </c>
      <c r="H42" s="31">
        <v>137</v>
      </c>
      <c r="I42" s="31">
        <v>137</v>
      </c>
      <c r="J42" s="31">
        <v>137</v>
      </c>
      <c r="K42" s="31">
        <v>137</v>
      </c>
      <c r="L42" s="31">
        <f>E42</f>
        <v>137</v>
      </c>
      <c r="M42" s="82"/>
      <c r="N42" s="8"/>
    </row>
    <row r="43" spans="1:16" ht="54" customHeight="1" x14ac:dyDescent="0.25">
      <c r="A43" s="14"/>
      <c r="B43" s="32" t="s">
        <v>29</v>
      </c>
      <c r="C43" s="31" t="s">
        <v>69</v>
      </c>
      <c r="D43" s="31" t="s">
        <v>70</v>
      </c>
      <c r="E43" s="31">
        <v>197</v>
      </c>
      <c r="F43" s="31">
        <f>82+82</f>
        <v>164</v>
      </c>
      <c r="G43" s="31">
        <f t="shared" ref="G43:K43" si="10">82+82</f>
        <v>164</v>
      </c>
      <c r="H43" s="31">
        <f t="shared" si="10"/>
        <v>164</v>
      </c>
      <c r="I43" s="31">
        <f t="shared" si="10"/>
        <v>164</v>
      </c>
      <c r="J43" s="31">
        <f t="shared" si="10"/>
        <v>164</v>
      </c>
      <c r="K43" s="31">
        <f t="shared" si="10"/>
        <v>164</v>
      </c>
      <c r="L43" s="31">
        <f>SUM(F43:K43)</f>
        <v>984</v>
      </c>
      <c r="M43" s="83"/>
      <c r="N43" s="8"/>
    </row>
    <row r="44" spans="1:16" ht="46.5" customHeight="1" x14ac:dyDescent="0.25">
      <c r="A44" s="14"/>
      <c r="B44" s="32" t="s">
        <v>29</v>
      </c>
      <c r="C44" s="31" t="s">
        <v>83</v>
      </c>
      <c r="D44" s="31" t="s">
        <v>30</v>
      </c>
      <c r="E44" s="31">
        <v>2</v>
      </c>
      <c r="F44" s="31">
        <v>2</v>
      </c>
      <c r="G44" s="31">
        <v>2</v>
      </c>
      <c r="H44" s="31">
        <v>2</v>
      </c>
      <c r="I44" s="31">
        <v>2</v>
      </c>
      <c r="J44" s="31">
        <v>2</v>
      </c>
      <c r="K44" s="31">
        <v>2</v>
      </c>
      <c r="L44" s="31">
        <v>2</v>
      </c>
      <c r="M44" s="30" t="s">
        <v>58</v>
      </c>
      <c r="N44" s="8"/>
    </row>
    <row r="45" spans="1:16" ht="38.25" customHeight="1" x14ac:dyDescent="0.25">
      <c r="A45" s="14"/>
      <c r="B45" s="32" t="s">
        <v>29</v>
      </c>
      <c r="C45" s="31" t="s">
        <v>46</v>
      </c>
      <c r="D45" s="31" t="s">
        <v>41</v>
      </c>
      <c r="E45" s="31">
        <v>15</v>
      </c>
      <c r="F45" s="44">
        <v>15</v>
      </c>
      <c r="G45" s="44">
        <v>15</v>
      </c>
      <c r="H45" s="44">
        <v>15</v>
      </c>
      <c r="I45" s="44">
        <v>15</v>
      </c>
      <c r="J45" s="44">
        <v>15</v>
      </c>
      <c r="K45" s="44">
        <v>15</v>
      </c>
      <c r="L45" s="31">
        <v>15</v>
      </c>
      <c r="M45" s="30" t="s">
        <v>58</v>
      </c>
      <c r="N45" s="8"/>
    </row>
    <row r="46" spans="1:16" ht="39" hidden="1" customHeight="1" x14ac:dyDescent="0.25">
      <c r="A46" s="14"/>
      <c r="B46" s="32"/>
      <c r="C46" s="31"/>
      <c r="D46" s="31"/>
      <c r="E46" s="31"/>
      <c r="F46" s="31"/>
      <c r="G46" s="31"/>
      <c r="H46" s="31"/>
      <c r="I46" s="31"/>
      <c r="J46" s="35"/>
      <c r="K46" s="35"/>
      <c r="L46" s="31"/>
      <c r="M46" s="13"/>
      <c r="N46" s="8"/>
      <c r="P46" s="19"/>
    </row>
    <row r="47" spans="1:16" ht="19.5" customHeight="1" x14ac:dyDescent="0.25">
      <c r="A47" s="15" t="s">
        <v>47</v>
      </c>
      <c r="B47" s="40" t="s">
        <v>23</v>
      </c>
      <c r="C47" s="48" t="s">
        <v>48</v>
      </c>
      <c r="D47" s="48"/>
      <c r="E47" s="48"/>
      <c r="F47" s="48"/>
      <c r="G47" s="48"/>
      <c r="H47" s="48"/>
      <c r="I47" s="48"/>
      <c r="J47" s="48"/>
      <c r="K47" s="48"/>
      <c r="L47" s="48"/>
      <c r="M47" s="13"/>
      <c r="N47" s="8"/>
    </row>
    <row r="48" spans="1:16" ht="54.75" customHeight="1" x14ac:dyDescent="0.25">
      <c r="A48" s="25"/>
      <c r="B48" s="43" t="s">
        <v>24</v>
      </c>
      <c r="C48" s="44" t="s">
        <v>49</v>
      </c>
      <c r="D48" s="44" t="s">
        <v>20</v>
      </c>
      <c r="E48" s="44">
        <v>100</v>
      </c>
      <c r="F48" s="44">
        <v>100</v>
      </c>
      <c r="G48" s="44">
        <v>100</v>
      </c>
      <c r="H48" s="44">
        <v>100</v>
      </c>
      <c r="I48" s="44">
        <v>100</v>
      </c>
      <c r="J48" s="44">
        <v>100</v>
      </c>
      <c r="K48" s="44">
        <v>100</v>
      </c>
      <c r="L48" s="44">
        <v>100</v>
      </c>
      <c r="M48" s="13"/>
      <c r="N48" s="8"/>
    </row>
    <row r="49" spans="1:14" s="46" customFormat="1" ht="45.75" customHeight="1" x14ac:dyDescent="0.25">
      <c r="A49" s="37" t="s">
        <v>50</v>
      </c>
      <c r="B49" s="21" t="s">
        <v>51</v>
      </c>
      <c r="C49" s="42" t="s">
        <v>54</v>
      </c>
      <c r="D49" s="21" t="s">
        <v>11</v>
      </c>
      <c r="E49" s="22">
        <f>SUM(F49:K49)</f>
        <v>66660.494000000006</v>
      </c>
      <c r="F49" s="22">
        <v>10484.619000000001</v>
      </c>
      <c r="G49" s="22">
        <v>10484.619000000001</v>
      </c>
      <c r="H49" s="22">
        <v>11422.814</v>
      </c>
      <c r="I49" s="22">
        <v>11422.814</v>
      </c>
      <c r="J49" s="22">
        <v>11422.814</v>
      </c>
      <c r="K49" s="22">
        <v>11422.814</v>
      </c>
      <c r="L49" s="21"/>
      <c r="M49" s="78" t="s">
        <v>65</v>
      </c>
      <c r="N49" s="45"/>
    </row>
    <row r="50" spans="1:14" ht="59.25" customHeight="1" x14ac:dyDescent="0.25">
      <c r="A50" s="25"/>
      <c r="B50" s="43" t="s">
        <v>29</v>
      </c>
      <c r="C50" s="44" t="s">
        <v>63</v>
      </c>
      <c r="D50" s="44" t="s">
        <v>41</v>
      </c>
      <c r="E50" s="44">
        <v>12</v>
      </c>
      <c r="F50" s="44">
        <v>12</v>
      </c>
      <c r="G50" s="44">
        <v>12</v>
      </c>
      <c r="H50" s="44">
        <v>12</v>
      </c>
      <c r="I50" s="44">
        <v>12</v>
      </c>
      <c r="J50" s="44">
        <v>12</v>
      </c>
      <c r="K50" s="44">
        <v>12</v>
      </c>
      <c r="L50" s="44">
        <v>12</v>
      </c>
      <c r="M50" s="79"/>
      <c r="N50" s="8"/>
    </row>
    <row r="51" spans="1:14" ht="64.5" customHeight="1" x14ac:dyDescent="0.25">
      <c r="A51" s="25"/>
      <c r="B51" s="43" t="s">
        <v>29</v>
      </c>
      <c r="C51" s="44" t="s">
        <v>75</v>
      </c>
      <c r="D51" s="44" t="s">
        <v>52</v>
      </c>
      <c r="E51" s="38">
        <v>1111600</v>
      </c>
      <c r="F51" s="38">
        <v>1111600</v>
      </c>
      <c r="G51" s="38">
        <v>1111600</v>
      </c>
      <c r="H51" s="38">
        <v>1111600</v>
      </c>
      <c r="I51" s="38">
        <v>1111600</v>
      </c>
      <c r="J51" s="38">
        <v>1111600</v>
      </c>
      <c r="K51" s="38">
        <v>1111600</v>
      </c>
      <c r="L51" s="38">
        <v>1111600</v>
      </c>
      <c r="M51" s="80"/>
      <c r="N51" s="8"/>
    </row>
    <row r="52" spans="1:14" s="27" customFormat="1" ht="20.25" customHeight="1" x14ac:dyDescent="0.25">
      <c r="A52" s="25">
        <v>5</v>
      </c>
      <c r="B52" s="42" t="s">
        <v>23</v>
      </c>
      <c r="C52" s="65" t="s">
        <v>64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26"/>
    </row>
    <row r="53" spans="1:14" s="27" customFormat="1" ht="108" customHeight="1" x14ac:dyDescent="0.25">
      <c r="A53" s="25"/>
      <c r="B53" s="43" t="s">
        <v>24</v>
      </c>
      <c r="C53" s="44" t="s">
        <v>79</v>
      </c>
      <c r="D53" s="29" t="s">
        <v>20</v>
      </c>
      <c r="E53" s="44">
        <v>100</v>
      </c>
      <c r="F53" s="44">
        <v>100</v>
      </c>
      <c r="G53" s="44">
        <v>100</v>
      </c>
      <c r="H53" s="44">
        <v>100</v>
      </c>
      <c r="I53" s="44">
        <v>100</v>
      </c>
      <c r="J53" s="44">
        <v>100</v>
      </c>
      <c r="K53" s="44">
        <v>100</v>
      </c>
      <c r="L53" s="44">
        <v>100</v>
      </c>
      <c r="M53" s="28"/>
      <c r="N53" s="26"/>
    </row>
    <row r="54" spans="1:14" ht="15" customHeight="1" x14ac:dyDescent="0.25">
      <c r="A54" s="66"/>
      <c r="B54" s="68" t="s">
        <v>66</v>
      </c>
      <c r="C54" s="21" t="s">
        <v>27</v>
      </c>
      <c r="D54" s="21" t="s">
        <v>11</v>
      </c>
      <c r="E54" s="22">
        <f t="shared" ref="E54:K54" si="11">SUM(E55:E56)</f>
        <v>649.75600000000009</v>
      </c>
      <c r="F54" s="22">
        <f t="shared" si="11"/>
        <v>342.40599999999995</v>
      </c>
      <c r="G54" s="22">
        <f t="shared" si="11"/>
        <v>61.47</v>
      </c>
      <c r="H54" s="22">
        <f t="shared" si="11"/>
        <v>61.47</v>
      </c>
      <c r="I54" s="22">
        <f t="shared" si="11"/>
        <v>61.47</v>
      </c>
      <c r="J54" s="22">
        <f t="shared" si="11"/>
        <v>61.47</v>
      </c>
      <c r="K54" s="22">
        <f t="shared" si="11"/>
        <v>61.47</v>
      </c>
      <c r="L54" s="44"/>
      <c r="M54" s="84" t="s">
        <v>12</v>
      </c>
      <c r="N54" s="8"/>
    </row>
    <row r="55" spans="1:14" ht="29.25" customHeight="1" x14ac:dyDescent="0.25">
      <c r="A55" s="67"/>
      <c r="B55" s="68"/>
      <c r="C55" s="42" t="s">
        <v>54</v>
      </c>
      <c r="D55" s="21" t="s">
        <v>11</v>
      </c>
      <c r="E55" s="23">
        <f>SUM(F55:K55)</f>
        <v>368.82000000000005</v>
      </c>
      <c r="F55" s="23">
        <v>61.47</v>
      </c>
      <c r="G55" s="23">
        <v>61.47</v>
      </c>
      <c r="H55" s="23">
        <v>61.47</v>
      </c>
      <c r="I55" s="23">
        <v>61.47</v>
      </c>
      <c r="J55" s="23">
        <v>61.47</v>
      </c>
      <c r="K55" s="23">
        <v>61.47</v>
      </c>
      <c r="L55" s="44"/>
      <c r="M55" s="84"/>
      <c r="N55" s="8"/>
    </row>
    <row r="56" spans="1:14" ht="47.25" customHeight="1" x14ac:dyDescent="0.25">
      <c r="A56" s="67"/>
      <c r="B56" s="68"/>
      <c r="C56" s="42" t="s">
        <v>14</v>
      </c>
      <c r="D56" s="21" t="s">
        <v>11</v>
      </c>
      <c r="E56" s="23">
        <f>SUM(F56:K56)</f>
        <v>280.93599999999998</v>
      </c>
      <c r="F56" s="23">
        <v>280.93599999999998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44"/>
      <c r="M56" s="84"/>
      <c r="N56" s="8"/>
    </row>
    <row r="57" spans="1:14" ht="72" customHeight="1" x14ac:dyDescent="0.25">
      <c r="A57" s="25"/>
      <c r="B57" s="43" t="s">
        <v>29</v>
      </c>
      <c r="C57" s="44" t="s">
        <v>81</v>
      </c>
      <c r="D57" s="44" t="s">
        <v>80</v>
      </c>
      <c r="E57" s="38">
        <f>56+27</f>
        <v>83</v>
      </c>
      <c r="F57" s="38">
        <v>91</v>
      </c>
      <c r="G57" s="38">
        <v>16</v>
      </c>
      <c r="H57" s="38">
        <v>16</v>
      </c>
      <c r="I57" s="38">
        <v>16</v>
      </c>
      <c r="J57" s="38">
        <v>16</v>
      </c>
      <c r="K57" s="38">
        <v>16</v>
      </c>
      <c r="L57" s="38">
        <f>SUM(F57:K57)</f>
        <v>171</v>
      </c>
      <c r="M57" s="84"/>
      <c r="N57" s="8"/>
    </row>
    <row r="59" spans="1:14" x14ac:dyDescent="0.25">
      <c r="E59" s="39"/>
    </row>
  </sheetData>
  <mergeCells count="30">
    <mergeCell ref="C52:M52"/>
    <mergeCell ref="A54:A56"/>
    <mergeCell ref="B54:B56"/>
    <mergeCell ref="C18:L18"/>
    <mergeCell ref="C32:L32"/>
    <mergeCell ref="M29:M31"/>
    <mergeCell ref="M34:M37"/>
    <mergeCell ref="A34:A37"/>
    <mergeCell ref="B34:B37"/>
    <mergeCell ref="C47:L47"/>
    <mergeCell ref="M49:M51"/>
    <mergeCell ref="M41:M43"/>
    <mergeCell ref="M54:M57"/>
    <mergeCell ref="M38:M39"/>
    <mergeCell ref="A13:A17"/>
    <mergeCell ref="B13:B17"/>
    <mergeCell ref="C28:L28"/>
    <mergeCell ref="D8:D12"/>
    <mergeCell ref="H2:M2"/>
    <mergeCell ref="B5:M5"/>
    <mergeCell ref="A6:M6"/>
    <mergeCell ref="L8:L12"/>
    <mergeCell ref="A8:A12"/>
    <mergeCell ref="M8:M12"/>
    <mergeCell ref="E9:E11"/>
    <mergeCell ref="B8:B12"/>
    <mergeCell ref="C8:C12"/>
    <mergeCell ref="F8:K10"/>
    <mergeCell ref="M13:M17"/>
    <mergeCell ref="C23:L23"/>
  </mergeCells>
  <pageMargins left="0.47" right="0.16" top="0.37" bottom="0" header="0.31496062992125984" footer="0.18"/>
  <pageSetup paperSize="9" orientation="landscape" r:id="rId1"/>
  <rowBreaks count="1" manualBreakCount="1">
    <brk id="47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2020-12-08T06:13:05Z</dcterms:modified>
</cp:coreProperties>
</file>